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My Drive\3 BÁO CÁO\BÁO CÁO TỔNG KẾT\2022-2023\Phụ lục\"/>
    </mc:Choice>
  </mc:AlternateContent>
  <bookViews>
    <workbookView xWindow="0" yWindow="0" windowWidth="20490" windowHeight="7125"/>
  </bookViews>
  <sheets>
    <sheet name="Tổng hợp" sheetId="4" r:id="rId1"/>
  </sheets>
  <calcPr calcId="162913"/>
</workbook>
</file>

<file path=xl/calcChain.xml><?xml version="1.0" encoding="utf-8"?>
<calcChain xmlns="http://schemas.openxmlformats.org/spreadsheetml/2006/main">
  <c r="J28" i="4" l="1"/>
  <c r="H28" i="4"/>
  <c r="E28" i="4"/>
  <c r="C28" i="4"/>
  <c r="I28" i="4" l="1"/>
  <c r="K28" i="4"/>
  <c r="D28" i="4"/>
  <c r="F28" i="4"/>
  <c r="N21" i="4" l="1"/>
  <c r="N16" i="4" l="1"/>
  <c r="N9" i="4"/>
  <c r="N8" i="4"/>
  <c r="N24" i="4"/>
  <c r="N17" i="4"/>
  <c r="N27" i="4"/>
  <c r="N12" i="4"/>
  <c r="N20" i="4"/>
  <c r="N5" i="4"/>
  <c r="N13" i="4"/>
  <c r="N25" i="4"/>
  <c r="N6" i="4"/>
  <c r="N10" i="4"/>
  <c r="N14" i="4"/>
  <c r="N18" i="4"/>
  <c r="N22" i="4"/>
  <c r="N26" i="4"/>
  <c r="N7" i="4"/>
  <c r="N11" i="4"/>
  <c r="N15" i="4"/>
  <c r="N19" i="4"/>
  <c r="N23" i="4"/>
</calcChain>
</file>

<file path=xl/sharedStrings.xml><?xml version="1.0" encoding="utf-8"?>
<sst xmlns="http://schemas.openxmlformats.org/spreadsheetml/2006/main" count="66" uniqueCount="60">
  <si>
    <t>TT</t>
  </si>
  <si>
    <t>1</t>
  </si>
  <si>
    <t>TH Phù Hóa</t>
  </si>
  <si>
    <t>Nhất</t>
  </si>
  <si>
    <t>2</t>
  </si>
  <si>
    <t>TH số 1 Quảng Châu</t>
  </si>
  <si>
    <t>Nhì</t>
  </si>
  <si>
    <t>3</t>
  </si>
  <si>
    <t>TH Quảng Liên</t>
  </si>
  <si>
    <t>4</t>
  </si>
  <si>
    <t>TH số 1 Quảng Hưng</t>
  </si>
  <si>
    <t>Ba</t>
  </si>
  <si>
    <t>5</t>
  </si>
  <si>
    <t>TH số 1 Quảng Phú</t>
  </si>
  <si>
    <t>6</t>
  </si>
  <si>
    <t>TH Quảng Thanh</t>
  </si>
  <si>
    <t>7</t>
  </si>
  <si>
    <t>TH số 2 Quảng Hưng</t>
  </si>
  <si>
    <t>KK</t>
  </si>
  <si>
    <t>8</t>
  </si>
  <si>
    <t>TH Cảnh Hóa</t>
  </si>
  <si>
    <t>9</t>
  </si>
  <si>
    <t>TH số 2 Quảng Phú</t>
  </si>
  <si>
    <t>10</t>
  </si>
  <si>
    <t>TH Cảnh Dương</t>
  </si>
  <si>
    <t>11</t>
  </si>
  <si>
    <t>12</t>
  </si>
  <si>
    <t>TH Quảng Tùng</t>
  </si>
  <si>
    <t>13</t>
  </si>
  <si>
    <t>14</t>
  </si>
  <si>
    <t>TH Quảng Đông</t>
  </si>
  <si>
    <t>15</t>
  </si>
  <si>
    <t>16</t>
  </si>
  <si>
    <t>17</t>
  </si>
  <si>
    <t>18</t>
  </si>
  <si>
    <t>19</t>
  </si>
  <si>
    <t>TH Quảng Phương A</t>
  </si>
  <si>
    <t>20</t>
  </si>
  <si>
    <t>21</t>
  </si>
  <si>
    <t>22</t>
  </si>
  <si>
    <t>TH Quảng Thạch</t>
  </si>
  <si>
    <t>23</t>
  </si>
  <si>
    <t>TH&amp;THCS QTrường</t>
  </si>
  <si>
    <t>TH số 2 Quảng Châu</t>
  </si>
  <si>
    <t>TH số 1 Quảng Xuân</t>
  </si>
  <si>
    <t>TH Quảng Tiến</t>
  </si>
  <si>
    <t>TH Quảng Kim</t>
  </si>
  <si>
    <t xml:space="preserve">Đơn vị </t>
  </si>
  <si>
    <t>Tổng điểm</t>
  </si>
  <si>
    <t>Xếp hạng</t>
  </si>
  <si>
    <t>Giải đạt được</t>
  </si>
  <si>
    <t>Điểm</t>
  </si>
  <si>
    <t>TH Quảng Hợp</t>
  </si>
  <si>
    <t>TH số 2 Quảng Xuân</t>
  </si>
  <si>
    <t>TH Quảng Phương B</t>
  </si>
  <si>
    <t>TH Quảng Lưu</t>
  </si>
  <si>
    <t>Cộng</t>
  </si>
  <si>
    <t>TỔNG HỢP KẾT QUẢ THAM GIA HỘI THI HỌC SINH TIỂU HỌC</t>
  </si>
  <si>
    <t>Hội diễn VN, thi tiếng Anh cấp huyện</t>
  </si>
  <si>
    <t>Hội diễn VN, thi tiếng Anh cấp tỉnh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</si>
</sst>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  <scheme val="minor"/>
    </font>
    <font>
      <b/>
      <sz val="12"/>
      <color theme="1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Arial"/>
      <family val="2"/>
    </font>
    <font>
      <b/>
      <sz val="12"/>
      <color rgb="FFFF0000"/>
      <name val="Times New Roman"/>
      <family val="1"/>
    </font>
    <font>
      <sz val="10"/>
      <color theme="1"/>
      <name val="Arial"/>
      <family val="2"/>
      <scheme val="minor"/>
    </font>
    <font>
      <b/>
      <sz val="10"/>
      <name val="Arial"/>
      <family val="2"/>
    </font>
    <font>
      <b/>
      <sz val="10"/>
      <color rgb="FF00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 applyFont="1" applyAlignment="1"/>
    <xf numFmtId="0" fontId="5" fillId="0" borderId="0" xfId="0" applyFont="1" applyAlignment="1"/>
    <xf numFmtId="0" fontId="3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2" fontId="3" fillId="0" borderId="3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wrapText="1"/>
    </xf>
    <xf numFmtId="0" fontId="7" fillId="0" borderId="0" xfId="0" applyFont="1" applyFill="1" applyAlignment="1"/>
    <xf numFmtId="0" fontId="3" fillId="0" borderId="2" xfId="0" applyNumberFormat="1" applyFont="1" applyFill="1" applyBorder="1" applyAlignment="1">
      <alignment horizontal="center" wrapText="1"/>
    </xf>
    <xf numFmtId="0" fontId="5" fillId="0" borderId="0" xfId="0" applyNumberFormat="1" applyFont="1" applyAlignment="1"/>
    <xf numFmtId="0" fontId="0" fillId="0" borderId="0" xfId="0" applyNumberFormat="1" applyFont="1" applyAlignment="1"/>
    <xf numFmtId="0" fontId="9" fillId="0" borderId="0" xfId="0" applyFont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/>
    <xf numFmtId="0" fontId="1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vertical="center"/>
    </xf>
    <xf numFmtId="0" fontId="8" fillId="0" borderId="2" xfId="0" applyNumberFormat="1" applyFont="1" applyBorder="1" applyAlignment="1">
      <alignment vertical="center"/>
    </xf>
    <xf numFmtId="0" fontId="1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49" fontId="6" fillId="0" borderId="11" xfId="0" applyNumberFormat="1" applyFont="1" applyBorder="1" applyAlignment="1">
      <alignment horizontal="center" wrapText="1"/>
    </xf>
    <xf numFmtId="0" fontId="2" fillId="0" borderId="3" xfId="0" applyFont="1" applyBorder="1"/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1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29"/>
  <sheetViews>
    <sheetView tabSelected="1" topLeftCell="A7" workbookViewId="0">
      <selection activeCell="O6" sqref="O6"/>
    </sheetView>
  </sheetViews>
  <sheetFormatPr defaultColWidth="12.5703125" defaultRowHeight="15" customHeight="1" x14ac:dyDescent="0.2"/>
  <cols>
    <col min="1" max="1" width="7.5703125" style="10" customWidth="1"/>
    <col min="2" max="2" width="24.28515625" customWidth="1"/>
    <col min="3" max="11" width="7.28515625" customWidth="1"/>
    <col min="12" max="12" width="10" customWidth="1"/>
    <col min="13" max="13" width="6.42578125" customWidth="1"/>
    <col min="14" max="14" width="6.85546875" customWidth="1"/>
  </cols>
  <sheetData>
    <row r="1" spans="1:14" ht="23.25" customHeight="1" x14ac:dyDescent="0.2">
      <c r="A1" s="13" t="s">
        <v>57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s="11" customFormat="1" ht="29.25" customHeight="1" x14ac:dyDescent="0.2">
      <c r="A2" s="15" t="s">
        <v>0</v>
      </c>
      <c r="B2" s="18" t="s">
        <v>47</v>
      </c>
      <c r="C2" s="21" t="s">
        <v>58</v>
      </c>
      <c r="D2" s="22"/>
      <c r="E2" s="22"/>
      <c r="F2" s="22"/>
      <c r="G2" s="23"/>
      <c r="H2" s="21" t="s">
        <v>59</v>
      </c>
      <c r="I2" s="22"/>
      <c r="J2" s="22"/>
      <c r="K2" s="22"/>
      <c r="L2" s="23"/>
      <c r="M2" s="18" t="s">
        <v>48</v>
      </c>
      <c r="N2" s="18" t="s">
        <v>49</v>
      </c>
    </row>
    <row r="3" spans="1:14" s="11" customFormat="1" ht="18.75" customHeight="1" x14ac:dyDescent="0.2">
      <c r="A3" s="16"/>
      <c r="B3" s="19"/>
      <c r="C3" s="21" t="s">
        <v>50</v>
      </c>
      <c r="D3" s="26"/>
      <c r="E3" s="26"/>
      <c r="F3" s="27"/>
      <c r="G3" s="28" t="s">
        <v>51</v>
      </c>
      <c r="H3" s="21" t="s">
        <v>50</v>
      </c>
      <c r="I3" s="26"/>
      <c r="J3" s="26"/>
      <c r="K3" s="27"/>
      <c r="L3" s="28" t="s">
        <v>51</v>
      </c>
      <c r="M3" s="19"/>
      <c r="N3" s="19"/>
    </row>
    <row r="4" spans="1:14" s="11" customFormat="1" ht="23.25" customHeight="1" x14ac:dyDescent="0.2">
      <c r="A4" s="17"/>
      <c r="B4" s="20"/>
      <c r="C4" s="12" t="s">
        <v>3</v>
      </c>
      <c r="D4" s="12" t="s">
        <v>6</v>
      </c>
      <c r="E4" s="12" t="s">
        <v>11</v>
      </c>
      <c r="F4" s="12" t="s">
        <v>18</v>
      </c>
      <c r="G4" s="29"/>
      <c r="H4" s="12" t="s">
        <v>3</v>
      </c>
      <c r="I4" s="12" t="s">
        <v>6</v>
      </c>
      <c r="J4" s="12" t="s">
        <v>11</v>
      </c>
      <c r="K4" s="12" t="s">
        <v>18</v>
      </c>
      <c r="L4" s="29"/>
      <c r="M4" s="20"/>
      <c r="N4" s="20"/>
    </row>
    <row r="5" spans="1:14" s="7" customFormat="1" ht="15.75" x14ac:dyDescent="0.25">
      <c r="A5" s="8" t="s">
        <v>1</v>
      </c>
      <c r="B5" s="6" t="s">
        <v>30</v>
      </c>
      <c r="C5" s="5">
        <v>0</v>
      </c>
      <c r="D5" s="5">
        <v>1</v>
      </c>
      <c r="E5" s="5">
        <v>1</v>
      </c>
      <c r="F5" s="5">
        <v>0</v>
      </c>
      <c r="G5" s="4">
        <v>1.25</v>
      </c>
      <c r="H5" s="5">
        <v>0</v>
      </c>
      <c r="I5" s="5">
        <v>0</v>
      </c>
      <c r="J5" s="5">
        <v>0</v>
      </c>
      <c r="K5" s="5">
        <v>0</v>
      </c>
      <c r="L5" s="4">
        <v>0</v>
      </c>
      <c r="M5" s="4">
        <v>1.25</v>
      </c>
      <c r="N5" s="5">
        <f t="shared" ref="N5:N27" si="0">RANK(M5,M$5:M$27)</f>
        <v>7</v>
      </c>
    </row>
    <row r="6" spans="1:14" s="7" customFormat="1" ht="15.75" x14ac:dyDescent="0.25">
      <c r="A6" s="8" t="s">
        <v>4</v>
      </c>
      <c r="B6" s="6" t="s">
        <v>13</v>
      </c>
      <c r="C6" s="5">
        <v>0</v>
      </c>
      <c r="D6" s="5">
        <v>0</v>
      </c>
      <c r="E6" s="5">
        <v>1</v>
      </c>
      <c r="F6" s="5">
        <v>2</v>
      </c>
      <c r="G6" s="4">
        <v>1</v>
      </c>
      <c r="H6" s="5">
        <v>0</v>
      </c>
      <c r="I6" s="5">
        <v>0</v>
      </c>
      <c r="J6" s="5">
        <v>0</v>
      </c>
      <c r="K6" s="5">
        <v>0</v>
      </c>
      <c r="L6" s="4">
        <v>0</v>
      </c>
      <c r="M6" s="4">
        <v>1</v>
      </c>
      <c r="N6" s="5">
        <f t="shared" si="0"/>
        <v>10</v>
      </c>
    </row>
    <row r="7" spans="1:14" s="7" customFormat="1" ht="15.75" x14ac:dyDescent="0.25">
      <c r="A7" s="8" t="s">
        <v>7</v>
      </c>
      <c r="B7" s="6" t="s">
        <v>22</v>
      </c>
      <c r="C7" s="5">
        <v>0</v>
      </c>
      <c r="D7" s="5">
        <v>0</v>
      </c>
      <c r="E7" s="5">
        <v>0</v>
      </c>
      <c r="F7" s="5">
        <v>1</v>
      </c>
      <c r="G7" s="4">
        <v>0.25</v>
      </c>
      <c r="H7" s="5">
        <v>0</v>
      </c>
      <c r="I7" s="5">
        <v>0</v>
      </c>
      <c r="J7" s="5">
        <v>0</v>
      </c>
      <c r="K7" s="5">
        <v>0</v>
      </c>
      <c r="L7" s="4">
        <v>0</v>
      </c>
      <c r="M7" s="4">
        <v>0.25</v>
      </c>
      <c r="N7" s="5">
        <f t="shared" si="0"/>
        <v>17</v>
      </c>
    </row>
    <row r="8" spans="1:14" s="7" customFormat="1" ht="15.75" x14ac:dyDescent="0.25">
      <c r="A8" s="8" t="s">
        <v>9</v>
      </c>
      <c r="B8" s="6" t="s">
        <v>46</v>
      </c>
      <c r="C8" s="5">
        <v>0</v>
      </c>
      <c r="D8" s="5">
        <v>0</v>
      </c>
      <c r="E8" s="5">
        <v>0</v>
      </c>
      <c r="F8" s="5">
        <v>1</v>
      </c>
      <c r="G8" s="4">
        <v>0.25</v>
      </c>
      <c r="H8" s="5">
        <v>0</v>
      </c>
      <c r="I8" s="5">
        <v>0</v>
      </c>
      <c r="J8" s="5">
        <v>0</v>
      </c>
      <c r="K8" s="5">
        <v>0</v>
      </c>
      <c r="L8" s="4">
        <v>0</v>
      </c>
      <c r="M8" s="4">
        <v>0.25</v>
      </c>
      <c r="N8" s="5">
        <f t="shared" si="0"/>
        <v>17</v>
      </c>
    </row>
    <row r="9" spans="1:14" s="7" customFormat="1" ht="15.75" x14ac:dyDescent="0.25">
      <c r="A9" s="8" t="s">
        <v>12</v>
      </c>
      <c r="B9" s="6" t="s">
        <v>52</v>
      </c>
      <c r="C9" s="5">
        <v>0</v>
      </c>
      <c r="D9" s="5">
        <v>0</v>
      </c>
      <c r="E9" s="5">
        <v>0</v>
      </c>
      <c r="F9" s="5">
        <v>0</v>
      </c>
      <c r="G9" s="4">
        <v>0</v>
      </c>
      <c r="H9" s="5">
        <v>0</v>
      </c>
      <c r="I9" s="5">
        <v>0</v>
      </c>
      <c r="J9" s="5">
        <v>0</v>
      </c>
      <c r="K9" s="5">
        <v>0</v>
      </c>
      <c r="L9" s="4">
        <v>0</v>
      </c>
      <c r="M9" s="4">
        <v>0</v>
      </c>
      <c r="N9" s="5">
        <f t="shared" si="0"/>
        <v>20</v>
      </c>
    </row>
    <row r="10" spans="1:14" s="7" customFormat="1" ht="15.75" x14ac:dyDescent="0.25">
      <c r="A10" s="8" t="s">
        <v>14</v>
      </c>
      <c r="B10" s="6" t="s">
        <v>5</v>
      </c>
      <c r="C10" s="5">
        <v>0</v>
      </c>
      <c r="D10" s="5">
        <v>1</v>
      </c>
      <c r="E10" s="5">
        <v>0</v>
      </c>
      <c r="F10" s="5">
        <v>1</v>
      </c>
      <c r="G10" s="4">
        <v>1</v>
      </c>
      <c r="H10" s="5">
        <v>0</v>
      </c>
      <c r="I10" s="5">
        <v>1</v>
      </c>
      <c r="J10" s="5">
        <v>0</v>
      </c>
      <c r="K10" s="5">
        <v>0</v>
      </c>
      <c r="L10" s="4">
        <v>1.5</v>
      </c>
      <c r="M10" s="4">
        <v>2.5</v>
      </c>
      <c r="N10" s="5">
        <f t="shared" si="0"/>
        <v>3</v>
      </c>
    </row>
    <row r="11" spans="1:14" s="7" customFormat="1" ht="15.75" x14ac:dyDescent="0.25">
      <c r="A11" s="8" t="s">
        <v>16</v>
      </c>
      <c r="B11" s="6" t="s">
        <v>43</v>
      </c>
      <c r="C11" s="5">
        <v>0</v>
      </c>
      <c r="D11" s="5">
        <v>0</v>
      </c>
      <c r="E11" s="5">
        <v>1</v>
      </c>
      <c r="F11" s="5">
        <v>0</v>
      </c>
      <c r="G11" s="4">
        <v>0.5</v>
      </c>
      <c r="H11" s="5">
        <v>0</v>
      </c>
      <c r="I11" s="5">
        <v>0</v>
      </c>
      <c r="J11" s="5">
        <v>0</v>
      </c>
      <c r="K11" s="5">
        <v>0</v>
      </c>
      <c r="L11" s="4">
        <v>0</v>
      </c>
      <c r="M11" s="4">
        <v>0.5</v>
      </c>
      <c r="N11" s="5">
        <f t="shared" si="0"/>
        <v>11</v>
      </c>
    </row>
    <row r="12" spans="1:14" s="7" customFormat="1" ht="15.75" x14ac:dyDescent="0.25">
      <c r="A12" s="8" t="s">
        <v>19</v>
      </c>
      <c r="B12" s="6" t="s">
        <v>27</v>
      </c>
      <c r="C12" s="5">
        <v>1</v>
      </c>
      <c r="D12" s="5">
        <v>0</v>
      </c>
      <c r="E12" s="5">
        <v>0</v>
      </c>
      <c r="F12" s="5">
        <v>1</v>
      </c>
      <c r="G12" s="4">
        <v>1.25</v>
      </c>
      <c r="H12" s="5">
        <v>0</v>
      </c>
      <c r="I12" s="5">
        <v>0</v>
      </c>
      <c r="J12" s="5">
        <v>0</v>
      </c>
      <c r="K12" s="5">
        <v>1</v>
      </c>
      <c r="L12" s="4">
        <v>0.5</v>
      </c>
      <c r="M12" s="4">
        <v>1.75</v>
      </c>
      <c r="N12" s="5">
        <f t="shared" si="0"/>
        <v>5</v>
      </c>
    </row>
    <row r="13" spans="1:14" s="7" customFormat="1" ht="15.75" x14ac:dyDescent="0.25">
      <c r="A13" s="8" t="s">
        <v>21</v>
      </c>
      <c r="B13" s="6" t="s">
        <v>24</v>
      </c>
      <c r="C13" s="5">
        <v>0</v>
      </c>
      <c r="D13" s="5">
        <v>1</v>
      </c>
      <c r="E13" s="5">
        <v>0</v>
      </c>
      <c r="F13" s="5">
        <v>1</v>
      </c>
      <c r="G13" s="4">
        <v>1</v>
      </c>
      <c r="H13" s="5">
        <v>0</v>
      </c>
      <c r="I13" s="5">
        <v>0</v>
      </c>
      <c r="J13" s="5">
        <v>0</v>
      </c>
      <c r="K13" s="5">
        <v>1</v>
      </c>
      <c r="L13" s="4">
        <v>0.5</v>
      </c>
      <c r="M13" s="4">
        <v>1.5</v>
      </c>
      <c r="N13" s="5">
        <f t="shared" si="0"/>
        <v>6</v>
      </c>
    </row>
    <row r="14" spans="1:14" s="7" customFormat="1" ht="15.75" x14ac:dyDescent="0.25">
      <c r="A14" s="8" t="s">
        <v>23</v>
      </c>
      <c r="B14" s="6" t="s">
        <v>10</v>
      </c>
      <c r="C14" s="5">
        <v>0</v>
      </c>
      <c r="D14" s="5">
        <v>0</v>
      </c>
      <c r="E14" s="5">
        <v>1</v>
      </c>
      <c r="F14" s="5">
        <v>0</v>
      </c>
      <c r="G14" s="4">
        <v>0.5</v>
      </c>
      <c r="H14" s="5">
        <v>0</v>
      </c>
      <c r="I14" s="5">
        <v>0</v>
      </c>
      <c r="J14" s="5">
        <v>0</v>
      </c>
      <c r="K14" s="5">
        <v>0</v>
      </c>
      <c r="L14" s="4">
        <v>0</v>
      </c>
      <c r="M14" s="4">
        <v>0.5</v>
      </c>
      <c r="N14" s="5">
        <f t="shared" si="0"/>
        <v>11</v>
      </c>
    </row>
    <row r="15" spans="1:14" s="7" customFormat="1" ht="15.75" x14ac:dyDescent="0.25">
      <c r="A15" s="8" t="s">
        <v>25</v>
      </c>
      <c r="B15" s="6" t="s">
        <v>17</v>
      </c>
      <c r="C15" s="5">
        <v>0</v>
      </c>
      <c r="D15" s="5">
        <v>0</v>
      </c>
      <c r="E15" s="5">
        <v>0</v>
      </c>
      <c r="F15" s="5">
        <v>2</v>
      </c>
      <c r="G15" s="4">
        <v>0.5</v>
      </c>
      <c r="H15" s="5">
        <v>0</v>
      </c>
      <c r="I15" s="5">
        <v>0</v>
      </c>
      <c r="J15" s="5">
        <v>0</v>
      </c>
      <c r="K15" s="5">
        <v>0</v>
      </c>
      <c r="L15" s="4">
        <v>0</v>
      </c>
      <c r="M15" s="4">
        <v>0.5</v>
      </c>
      <c r="N15" s="5">
        <f t="shared" si="0"/>
        <v>11</v>
      </c>
    </row>
    <row r="16" spans="1:14" s="7" customFormat="1" ht="15.75" x14ac:dyDescent="0.25">
      <c r="A16" s="8" t="s">
        <v>26</v>
      </c>
      <c r="B16" s="6" t="s">
        <v>44</v>
      </c>
      <c r="C16" s="5">
        <v>0</v>
      </c>
      <c r="D16" s="5">
        <v>0</v>
      </c>
      <c r="E16" s="5">
        <v>1</v>
      </c>
      <c r="F16" s="5">
        <v>0</v>
      </c>
      <c r="G16" s="4">
        <v>0.5</v>
      </c>
      <c r="H16" s="5">
        <v>0</v>
      </c>
      <c r="I16" s="5">
        <v>0</v>
      </c>
      <c r="J16" s="5">
        <v>0</v>
      </c>
      <c r="K16" s="5">
        <v>0</v>
      </c>
      <c r="L16" s="4">
        <v>0</v>
      </c>
      <c r="M16" s="4">
        <v>0.5</v>
      </c>
      <c r="N16" s="5">
        <f t="shared" si="0"/>
        <v>11</v>
      </c>
    </row>
    <row r="17" spans="1:14" s="7" customFormat="1" ht="15.75" x14ac:dyDescent="0.25">
      <c r="A17" s="8" t="s">
        <v>28</v>
      </c>
      <c r="B17" s="6" t="s">
        <v>53</v>
      </c>
      <c r="C17" s="5">
        <v>0</v>
      </c>
      <c r="D17" s="5">
        <v>0</v>
      </c>
      <c r="E17" s="5">
        <v>0</v>
      </c>
      <c r="F17" s="5">
        <v>0</v>
      </c>
      <c r="G17" s="4">
        <v>0</v>
      </c>
      <c r="H17" s="5">
        <v>0</v>
      </c>
      <c r="I17" s="5">
        <v>0</v>
      </c>
      <c r="J17" s="5">
        <v>0</v>
      </c>
      <c r="K17" s="5">
        <v>0</v>
      </c>
      <c r="L17" s="4">
        <v>0</v>
      </c>
      <c r="M17" s="4">
        <v>0</v>
      </c>
      <c r="N17" s="5">
        <f t="shared" si="0"/>
        <v>20</v>
      </c>
    </row>
    <row r="18" spans="1:14" s="7" customFormat="1" ht="15.75" x14ac:dyDescent="0.25">
      <c r="A18" s="8" t="s">
        <v>29</v>
      </c>
      <c r="B18" s="6" t="s">
        <v>15</v>
      </c>
      <c r="C18" s="5">
        <v>2</v>
      </c>
      <c r="D18" s="5">
        <v>1</v>
      </c>
      <c r="E18" s="5">
        <v>1</v>
      </c>
      <c r="F18" s="5">
        <v>0</v>
      </c>
      <c r="G18" s="4">
        <v>3.25</v>
      </c>
      <c r="H18" s="5">
        <v>0</v>
      </c>
      <c r="I18" s="5">
        <v>0</v>
      </c>
      <c r="J18" s="5">
        <v>1</v>
      </c>
      <c r="K18" s="5">
        <v>0</v>
      </c>
      <c r="L18" s="4">
        <v>1</v>
      </c>
      <c r="M18" s="4">
        <v>4.25</v>
      </c>
      <c r="N18" s="5">
        <f t="shared" si="0"/>
        <v>1</v>
      </c>
    </row>
    <row r="19" spans="1:14" s="7" customFormat="1" ht="15.75" x14ac:dyDescent="0.25">
      <c r="A19" s="8" t="s">
        <v>31</v>
      </c>
      <c r="B19" s="6" t="s">
        <v>20</v>
      </c>
      <c r="C19" s="5">
        <v>0</v>
      </c>
      <c r="D19" s="5">
        <v>0</v>
      </c>
      <c r="E19" s="5">
        <v>1</v>
      </c>
      <c r="F19" s="5">
        <v>3</v>
      </c>
      <c r="G19" s="4">
        <v>1.25</v>
      </c>
      <c r="H19" s="5">
        <v>0</v>
      </c>
      <c r="I19" s="5">
        <v>0</v>
      </c>
      <c r="J19" s="5">
        <v>0</v>
      </c>
      <c r="K19" s="5">
        <v>0</v>
      </c>
      <c r="L19" s="4">
        <v>0</v>
      </c>
      <c r="M19" s="4">
        <v>1.25</v>
      </c>
      <c r="N19" s="5">
        <f t="shared" si="0"/>
        <v>7</v>
      </c>
    </row>
    <row r="20" spans="1:14" s="7" customFormat="1" ht="15.75" x14ac:dyDescent="0.25">
      <c r="A20" s="8" t="s">
        <v>32</v>
      </c>
      <c r="B20" s="6" t="s">
        <v>8</v>
      </c>
      <c r="C20" s="5">
        <v>0</v>
      </c>
      <c r="D20" s="5">
        <v>3</v>
      </c>
      <c r="E20" s="5">
        <v>2</v>
      </c>
      <c r="F20" s="5">
        <v>0</v>
      </c>
      <c r="G20" s="4">
        <v>3.25</v>
      </c>
      <c r="H20" s="5">
        <v>0</v>
      </c>
      <c r="I20" s="5">
        <v>0</v>
      </c>
      <c r="J20" s="5">
        <v>0</v>
      </c>
      <c r="K20" s="5">
        <v>1</v>
      </c>
      <c r="L20" s="4">
        <v>0.5</v>
      </c>
      <c r="M20" s="4">
        <v>3.75</v>
      </c>
      <c r="N20" s="5">
        <f t="shared" si="0"/>
        <v>2</v>
      </c>
    </row>
    <row r="21" spans="1:14" s="7" customFormat="1" ht="15.75" x14ac:dyDescent="0.25">
      <c r="A21" s="8" t="s">
        <v>33</v>
      </c>
      <c r="B21" s="6" t="s">
        <v>2</v>
      </c>
      <c r="C21" s="5">
        <v>1</v>
      </c>
      <c r="D21" s="5">
        <v>0</v>
      </c>
      <c r="E21" s="5">
        <v>0</v>
      </c>
      <c r="F21" s="5">
        <v>1</v>
      </c>
      <c r="G21" s="4">
        <v>1.25</v>
      </c>
      <c r="H21" s="5">
        <v>0</v>
      </c>
      <c r="I21" s="5">
        <v>0</v>
      </c>
      <c r="J21" s="5">
        <v>0</v>
      </c>
      <c r="K21" s="5">
        <v>0</v>
      </c>
      <c r="L21" s="4">
        <v>0</v>
      </c>
      <c r="M21" s="4">
        <v>1.25</v>
      </c>
      <c r="N21" s="5">
        <f t="shared" si="0"/>
        <v>7</v>
      </c>
    </row>
    <row r="22" spans="1:14" s="7" customFormat="1" ht="15.75" x14ac:dyDescent="0.25">
      <c r="A22" s="8" t="s">
        <v>34</v>
      </c>
      <c r="B22" s="6" t="s">
        <v>36</v>
      </c>
      <c r="C22" s="5">
        <v>0</v>
      </c>
      <c r="D22" s="5">
        <v>1</v>
      </c>
      <c r="E22" s="5">
        <v>1</v>
      </c>
      <c r="F22" s="5">
        <v>2</v>
      </c>
      <c r="G22" s="4">
        <v>1.75</v>
      </c>
      <c r="H22" s="5">
        <v>0</v>
      </c>
      <c r="I22" s="5">
        <v>0</v>
      </c>
      <c r="J22" s="5">
        <v>0</v>
      </c>
      <c r="K22" s="5">
        <v>1</v>
      </c>
      <c r="L22" s="4">
        <v>0.5</v>
      </c>
      <c r="M22" s="4">
        <v>2.25</v>
      </c>
      <c r="N22" s="5">
        <f t="shared" si="0"/>
        <v>4</v>
      </c>
    </row>
    <row r="23" spans="1:14" s="7" customFormat="1" ht="15.75" x14ac:dyDescent="0.25">
      <c r="A23" s="8" t="s">
        <v>35</v>
      </c>
      <c r="B23" s="6" t="s">
        <v>54</v>
      </c>
      <c r="C23" s="5">
        <v>0</v>
      </c>
      <c r="D23" s="5">
        <v>0</v>
      </c>
      <c r="E23" s="5">
        <v>0</v>
      </c>
      <c r="F23" s="5">
        <v>0</v>
      </c>
      <c r="G23" s="4">
        <v>0</v>
      </c>
      <c r="H23" s="5">
        <v>0</v>
      </c>
      <c r="I23" s="5">
        <v>0</v>
      </c>
      <c r="J23" s="5">
        <v>0</v>
      </c>
      <c r="K23" s="5">
        <v>0</v>
      </c>
      <c r="L23" s="4">
        <v>0</v>
      </c>
      <c r="M23" s="4">
        <v>0</v>
      </c>
      <c r="N23" s="5">
        <f t="shared" si="0"/>
        <v>20</v>
      </c>
    </row>
    <row r="24" spans="1:14" s="7" customFormat="1" ht="15.75" x14ac:dyDescent="0.25">
      <c r="A24" s="8" t="s">
        <v>37</v>
      </c>
      <c r="B24" s="6" t="s">
        <v>55</v>
      </c>
      <c r="C24" s="5">
        <v>0</v>
      </c>
      <c r="D24" s="5">
        <v>0</v>
      </c>
      <c r="E24" s="5">
        <v>0</v>
      </c>
      <c r="F24" s="5">
        <v>0</v>
      </c>
      <c r="G24" s="4">
        <v>0</v>
      </c>
      <c r="H24" s="5">
        <v>0</v>
      </c>
      <c r="I24" s="5">
        <v>0</v>
      </c>
      <c r="J24" s="5">
        <v>0</v>
      </c>
      <c r="K24" s="5">
        <v>0</v>
      </c>
      <c r="L24" s="4">
        <v>0</v>
      </c>
      <c r="M24" s="4">
        <v>0</v>
      </c>
      <c r="N24" s="5">
        <f t="shared" si="0"/>
        <v>20</v>
      </c>
    </row>
    <row r="25" spans="1:14" s="7" customFormat="1" ht="15.75" x14ac:dyDescent="0.25">
      <c r="A25" s="8" t="s">
        <v>38</v>
      </c>
      <c r="B25" s="6" t="s">
        <v>45</v>
      </c>
      <c r="C25" s="5">
        <v>0</v>
      </c>
      <c r="D25" s="5">
        <v>0</v>
      </c>
      <c r="E25" s="5">
        <v>0</v>
      </c>
      <c r="F25" s="5">
        <v>1</v>
      </c>
      <c r="G25" s="4">
        <v>0.25</v>
      </c>
      <c r="H25" s="5">
        <v>0</v>
      </c>
      <c r="I25" s="5">
        <v>0</v>
      </c>
      <c r="J25" s="5">
        <v>0</v>
      </c>
      <c r="K25" s="5">
        <v>0</v>
      </c>
      <c r="L25" s="4">
        <v>0</v>
      </c>
      <c r="M25" s="4">
        <v>0.25</v>
      </c>
      <c r="N25" s="5">
        <f t="shared" si="0"/>
        <v>17</v>
      </c>
    </row>
    <row r="26" spans="1:14" s="7" customFormat="1" ht="15.75" x14ac:dyDescent="0.25">
      <c r="A26" s="8" t="s">
        <v>39</v>
      </c>
      <c r="B26" s="6" t="s">
        <v>40</v>
      </c>
      <c r="C26" s="5">
        <v>0</v>
      </c>
      <c r="D26" s="5">
        <v>0</v>
      </c>
      <c r="E26" s="5">
        <v>1</v>
      </c>
      <c r="F26" s="5">
        <v>0</v>
      </c>
      <c r="G26" s="4">
        <v>0.5</v>
      </c>
      <c r="H26" s="5">
        <v>0</v>
      </c>
      <c r="I26" s="5">
        <v>0</v>
      </c>
      <c r="J26" s="5">
        <v>0</v>
      </c>
      <c r="K26" s="5">
        <v>0</v>
      </c>
      <c r="L26" s="4">
        <v>0</v>
      </c>
      <c r="M26" s="4">
        <v>0.5</v>
      </c>
      <c r="N26" s="5">
        <f t="shared" si="0"/>
        <v>11</v>
      </c>
    </row>
    <row r="27" spans="1:14" s="7" customFormat="1" ht="15.75" x14ac:dyDescent="0.25">
      <c r="A27" s="8" t="s">
        <v>41</v>
      </c>
      <c r="B27" s="6" t="s">
        <v>42</v>
      </c>
      <c r="C27" s="5">
        <v>0</v>
      </c>
      <c r="D27" s="5">
        <v>0</v>
      </c>
      <c r="E27" s="5">
        <v>1</v>
      </c>
      <c r="F27" s="5">
        <v>0</v>
      </c>
      <c r="G27" s="4">
        <v>0.5</v>
      </c>
      <c r="H27" s="5">
        <v>0</v>
      </c>
      <c r="I27" s="5">
        <v>0</v>
      </c>
      <c r="J27" s="5">
        <v>0</v>
      </c>
      <c r="K27" s="5">
        <v>0</v>
      </c>
      <c r="L27" s="4">
        <v>0</v>
      </c>
      <c r="M27" s="4">
        <v>0.5</v>
      </c>
      <c r="N27" s="5">
        <f t="shared" si="0"/>
        <v>11</v>
      </c>
    </row>
    <row r="28" spans="1:14" ht="15.75" x14ac:dyDescent="0.25">
      <c r="A28" s="24" t="s">
        <v>56</v>
      </c>
      <c r="B28" s="25"/>
      <c r="C28" s="3">
        <f t="shared" ref="C28:F28" si="1">SUM(C5:C27)</f>
        <v>4</v>
      </c>
      <c r="D28" s="3">
        <f t="shared" si="1"/>
        <v>8</v>
      </c>
      <c r="E28" s="3">
        <f t="shared" si="1"/>
        <v>12</v>
      </c>
      <c r="F28" s="3">
        <f t="shared" si="1"/>
        <v>16</v>
      </c>
      <c r="G28" s="3"/>
      <c r="H28" s="3">
        <f t="shared" ref="H28:K28" si="2">SUM(H5:H27)</f>
        <v>0</v>
      </c>
      <c r="I28" s="3">
        <f t="shared" si="2"/>
        <v>1</v>
      </c>
      <c r="J28" s="3">
        <f t="shared" si="2"/>
        <v>1</v>
      </c>
      <c r="K28" s="3">
        <f t="shared" si="2"/>
        <v>4</v>
      </c>
      <c r="L28" s="3"/>
      <c r="M28" s="2"/>
      <c r="N28" s="2"/>
    </row>
    <row r="29" spans="1:14" ht="12.75" x14ac:dyDescent="0.2">
      <c r="A29" s="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</sheetData>
  <sortState ref="A5:U27">
    <sortCondition ref="A5:A27"/>
  </sortState>
  <mergeCells count="12">
    <mergeCell ref="A28:B28"/>
    <mergeCell ref="M2:M4"/>
    <mergeCell ref="H3:K3"/>
    <mergeCell ref="L3:L4"/>
    <mergeCell ref="C3:F3"/>
    <mergeCell ref="G3:G4"/>
    <mergeCell ref="A1:N1"/>
    <mergeCell ref="A2:A4"/>
    <mergeCell ref="B2:B4"/>
    <mergeCell ref="C2:G2"/>
    <mergeCell ref="H2:L2"/>
    <mergeCell ref="N2:N4"/>
  </mergeCells>
  <pageMargins left="0.84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Tổng hợp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TAI</dc:creator>
  <cp:lastModifiedBy>BÌNH TÀI</cp:lastModifiedBy>
  <cp:lastPrinted>2023-08-22T09:41:34Z</cp:lastPrinted>
  <dcterms:created xsi:type="dcterms:W3CDTF">2023-08-22T09:40:21Z</dcterms:created>
  <dcterms:modified xsi:type="dcterms:W3CDTF">2023-08-22T09:45:16Z</dcterms:modified>
</cp:coreProperties>
</file>